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13_ncr:1_{4B3E2BA5-7E21-47C2-B46D-40CB27601E15}" xr6:coauthVersionLast="47" xr6:coauthVersionMax="47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G10" i="1"/>
  <c r="H10" i="1"/>
</calcChain>
</file>

<file path=xl/sharedStrings.xml><?xml version="1.0" encoding="utf-8"?>
<sst xmlns="http://schemas.openxmlformats.org/spreadsheetml/2006/main" count="42" uniqueCount="36">
  <si>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</si>
  <si>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</si>
  <si>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</si>
  <si>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</si>
  <si>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</si>
  <si>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</si>
  <si>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</si>
  <si>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</si>
  <si>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</si>
  <si>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</si>
  <si>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</si>
  <si>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</si>
  <si>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</si>
  <si>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</si>
  <si>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</si>
  <si>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</si>
  <si>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</si>
  <si>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</si>
  <si>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</si>
  <si>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</si>
  <si>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</si>
  <si>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</si>
  <si>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</si>
  <si>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</si>
  <si>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</si>
  <si>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EXTENSÃO DE REDE DE ILUMINAÇÃO PÚBLICA</t>
  </si>
  <si>
    <t>SERRANIA - MG</t>
  </si>
  <si>
    <t>GRASIELA APARECIDA</t>
  </si>
  <si>
    <t>CLEMIG</t>
  </si>
  <si>
    <t>(37) 3215-9131</t>
  </si>
  <si>
    <t>ROLO - 50 METROS</t>
  </si>
  <si>
    <t>https://www.merkatho.com.br/produto/1110/duto-pead-corrugado-2%22-rolo-com-50-metros</t>
  </si>
  <si>
    <t>MERKATHO</t>
  </si>
  <si>
    <t>https://www.merkashop.com.br/materiais-eletricos/dutos-pead/duto-pead-corrugado-rolo-com-50-metros</t>
  </si>
  <si>
    <t>MERKASHOP</t>
  </si>
  <si>
    <t>Duto PEAD corrugado 2" - DN 63mm - 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</si>
</sst>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6" formatCode="&quot;R$&quot;\ #,##0.00\ &quot;o metro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4" fontId="0" fillId="0" borderId="5" xfId="0" applyNumberFormat="1" applyBorder="1" applyAlignment="1">
      <alignment horizontal="center"/>
    </xf>
    <xf numFmtId="0" fontId="2" fillId="0" borderId="1" xfId="2" applyBorder="1" applyAlignment="1">
      <alignment horizontal="center" vertical="center" wrapText="1"/>
    </xf>
    <xf numFmtId="0" fontId="3" fillId="0" borderId="0" xfId="0" applyFont="1"/>
    <xf numFmtId="0" fontId="2" fillId="0" borderId="0" xfId="2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2" fontId="0" fillId="0" borderId="5" xfId="0" applyNumberFormat="1" applyBorder="1" applyAlignment="1">
      <alignment horizontal="center" vertical="center"/>
    </xf>
    <xf numFmtId="0" fontId="2" fillId="0" borderId="5" xfId="2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</cellXfs>
  <cellStyles count="3">
    <cellStyle name="Hiperlink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13</xdr:row>
      <xdr:rowOff>95249</xdr:rowOff>
    </xdr:from>
    <xdr:to>
      <xdr:col>8</xdr:col>
      <xdr:colOff>2041841</xdr:colOff>
      <xdr:row>35</xdr:row>
      <xdr:rowOff>116249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842506E-8E95-4FE3-A436-592B066B51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953" t="15434" r="5246" b="12026"/>
        <a:stretch/>
      </xdr:blipFill>
      <xdr:spPr>
        <a:xfrm>
          <a:off x="95250" y="3305174"/>
          <a:ext cx="9166541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38</xdr:row>
      <xdr:rowOff>95250</xdr:rowOff>
    </xdr:from>
    <xdr:to>
      <xdr:col>8</xdr:col>
      <xdr:colOff>986292</xdr:colOff>
      <xdr:row>60</xdr:row>
      <xdr:rowOff>116250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F471EA8-2DBA-4E9C-8E4B-41B736819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8067675"/>
          <a:ext cx="8110992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63</xdr:row>
      <xdr:rowOff>95250</xdr:rowOff>
    </xdr:from>
    <xdr:to>
      <xdr:col>7</xdr:col>
      <xdr:colOff>707192</xdr:colOff>
      <xdr:row>85</xdr:row>
      <xdr:rowOff>116250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363B415-6EC4-4165-894B-4597BAC8F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6" y="12830175"/>
          <a:ext cx="6726991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erkashop.com.br/materiais-eletricos/dutos-pead/duto-pead-corrugado-rolo-com-50-metros" TargetMode="External"/><Relationship Id="rId1" Type="http://schemas.openxmlformats.org/officeDocument/2006/relationships/hyperlink" Target="https://www.merkatho.com.br/produto/1110/duto-pead-corrugado-2%22-rolo-com-50-metros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L86"/>
  <sheetViews>
    <sheetView tabSelected="1" view="pageBreakPreview" topLeftCell="A13" zoomScaleNormal="100" zoomScaleSheetLayoutView="100" workbookViewId="0">
      <selection activeCell="J18" sqref="J18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2" x14ac:dyDescent="0.25">
      <c r="A1" s="33" t="s">
        <v>0</v>
      </c>
      <c r="B1" s="34"/>
      <c r="C1" s="34"/>
      <c r="D1" s="34"/>
      <c r="E1" s="34"/>
      <c r="F1" s="35"/>
      <c r="G1" s="43" t="s">
        <v>1</v>
      </c>
      <c r="H1" s="43"/>
      <c r="I1" s="4">
        <v>1</v>
      </c>
      <c r="J1" s="4">
        <v>2</v>
      </c>
      <c r="K1" s="5">
        <v>3</v>
      </c>
    </row>
    <row r="2" spans="1:12" x14ac:dyDescent="0.25">
      <c r="A2" s="36"/>
      <c r="B2" s="37"/>
      <c r="C2" s="37"/>
      <c r="D2" s="37"/>
      <c r="E2" s="37"/>
      <c r="F2" s="38"/>
      <c r="G2" s="42" t="s">
        <v>2</v>
      </c>
      <c r="H2" s="42"/>
      <c r="I2" s="1" t="s">
        <v>28</v>
      </c>
      <c r="J2" s="1" t="s">
        <v>32</v>
      </c>
      <c r="K2" s="2" t="s">
        <v>34</v>
      </c>
    </row>
    <row r="3" spans="1:12" x14ac:dyDescent="0.25">
      <c r="A3" s="39"/>
      <c r="B3" s="40"/>
      <c r="C3" s="40"/>
      <c r="D3" s="40"/>
      <c r="E3" s="40"/>
      <c r="F3" s="41"/>
      <c r="G3" s="42" t="s">
        <v>3</v>
      </c>
      <c r="H3" s="42"/>
      <c r="I3" s="27" t="s">
        <v>30</v>
      </c>
      <c r="J3" s="27" t="s">
        <v>30</v>
      </c>
      <c r="K3" s="28" t="s">
        <v>30</v>
      </c>
    </row>
    <row r="4" spans="1:12" x14ac:dyDescent="0.25">
      <c r="A4" s="7" t="s">
        <v>4</v>
      </c>
      <c r="B4" s="42" t="s">
        <v>25</v>
      </c>
      <c r="C4" s="42"/>
      <c r="D4" s="42"/>
      <c r="E4" s="42"/>
      <c r="F4" s="42"/>
      <c r="G4" s="42" t="s">
        <v>5</v>
      </c>
      <c r="H4" s="42"/>
      <c r="I4" s="3">
        <v>44585</v>
      </c>
      <c r="J4" s="3">
        <v>44585</v>
      </c>
      <c r="K4" s="23">
        <v>44585</v>
      </c>
    </row>
    <row r="5" spans="1:12" x14ac:dyDescent="0.25">
      <c r="A5" s="7" t="s">
        <v>6</v>
      </c>
      <c r="B5" s="42" t="s">
        <v>26</v>
      </c>
      <c r="C5" s="42"/>
      <c r="D5" s="42"/>
      <c r="E5" s="42"/>
      <c r="F5" s="42"/>
      <c r="G5" s="42" t="s">
        <v>7</v>
      </c>
      <c r="H5" s="42"/>
      <c r="I5" s="1">
        <v>1</v>
      </c>
      <c r="J5" s="1">
        <v>1</v>
      </c>
      <c r="K5" s="2">
        <v>1</v>
      </c>
    </row>
    <row r="6" spans="1:12" x14ac:dyDescent="0.25">
      <c r="A6" s="44" t="s">
        <v>8</v>
      </c>
      <c r="B6" s="42" t="s">
        <v>9</v>
      </c>
      <c r="C6" s="42" t="s">
        <v>10</v>
      </c>
      <c r="D6" s="42" t="s">
        <v>11</v>
      </c>
      <c r="E6" s="42" t="s">
        <v>12</v>
      </c>
      <c r="F6" s="42" t="s">
        <v>13</v>
      </c>
      <c r="G6" s="42" t="s">
        <v>14</v>
      </c>
      <c r="H6" s="42"/>
      <c r="I6" s="1" t="s">
        <v>27</v>
      </c>
      <c r="J6" s="1" t="s">
        <v>15</v>
      </c>
      <c r="K6" s="2" t="s">
        <v>15</v>
      </c>
    </row>
    <row r="7" spans="1:12" ht="57" customHeight="1" x14ac:dyDescent="0.25">
      <c r="A7" s="44"/>
      <c r="B7" s="42"/>
      <c r="C7" s="42"/>
      <c r="D7" s="42"/>
      <c r="E7" s="42"/>
      <c r="F7" s="42"/>
      <c r="G7" s="42" t="s">
        <v>16</v>
      </c>
      <c r="H7" s="42"/>
      <c r="I7" s="24"/>
      <c r="J7" s="26" t="s">
        <v>31</v>
      </c>
      <c r="K7" s="30" t="s">
        <v>33</v>
      </c>
    </row>
    <row r="8" spans="1:12" x14ac:dyDescent="0.25">
      <c r="A8" s="44"/>
      <c r="B8" s="42"/>
      <c r="C8" s="42"/>
      <c r="D8" s="42"/>
      <c r="E8" s="42"/>
      <c r="F8" s="42"/>
      <c r="G8" s="42" t="s">
        <v>17</v>
      </c>
      <c r="H8" s="42"/>
      <c r="I8" s="1" t="s">
        <v>29</v>
      </c>
      <c r="J8" s="1"/>
      <c r="K8" s="2"/>
      <c r="L8" s="31"/>
    </row>
    <row r="9" spans="1:12" x14ac:dyDescent="0.25">
      <c r="A9" s="44"/>
      <c r="B9" s="42"/>
      <c r="C9" s="42"/>
      <c r="D9" s="42"/>
      <c r="E9" s="42"/>
      <c r="F9" s="42"/>
      <c r="G9" s="8" t="s">
        <v>18</v>
      </c>
      <c r="H9" s="8" t="s">
        <v>19</v>
      </c>
      <c r="I9" s="1" t="s">
        <v>20</v>
      </c>
      <c r="J9" s="1" t="s">
        <v>20</v>
      </c>
      <c r="K9" s="2" t="s">
        <v>20</v>
      </c>
    </row>
    <row r="10" spans="1:12" ht="30" x14ac:dyDescent="0.25">
      <c r="A10" s="12"/>
      <c r="B10" s="9"/>
      <c r="C10" s="9">
        <v>1</v>
      </c>
      <c r="D10" s="10" t="s">
        <v>35</v>
      </c>
      <c r="E10" s="9">
        <v>1</v>
      </c>
      <c r="F10" s="9" t="s">
        <v>13</v>
      </c>
      <c r="G10" s="11">
        <f>AVERAGE(I10:K10)</f>
        <v>247.88333333333333</v>
      </c>
      <c r="H10" s="11">
        <f>MEDIAN(I10:K10)</f>
        <v>245</v>
      </c>
      <c r="I10" s="11">
        <v>235.65</v>
      </c>
      <c r="J10" s="11">
        <v>263</v>
      </c>
      <c r="K10" s="29">
        <v>245</v>
      </c>
    </row>
    <row r="11" spans="1:12" ht="15.75" thickBot="1" x14ac:dyDescent="0.3">
      <c r="A11" s="6" t="s">
        <v>21</v>
      </c>
      <c r="B11" s="45">
        <f>(SMALL(G10:H10,1))/50</f>
        <v>4.9000000000000004</v>
      </c>
      <c r="C11" s="45"/>
      <c r="D11" s="45"/>
      <c r="E11" s="45"/>
      <c r="F11" s="45"/>
      <c r="G11" s="45"/>
      <c r="H11" s="45"/>
      <c r="I11" s="45"/>
      <c r="J11" s="45"/>
      <c r="K11" s="46"/>
    </row>
    <row r="12" spans="1:12" x14ac:dyDescent="0.2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2" x14ac:dyDescent="0.25">
      <c r="A13" s="32" t="s">
        <v>22</v>
      </c>
      <c r="B13" s="32"/>
    </row>
    <row r="14" spans="1:12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7"/>
    </row>
    <row r="15" spans="1:12" x14ac:dyDescent="0.25">
      <c r="A15" s="18"/>
      <c r="K15" s="19"/>
    </row>
    <row r="16" spans="1:12" x14ac:dyDescent="0.25">
      <c r="A16" s="18"/>
      <c r="K16" s="19"/>
    </row>
    <row r="17" spans="1:11" x14ac:dyDescent="0.25">
      <c r="A17" s="18"/>
      <c r="K17" s="25"/>
    </row>
    <row r="18" spans="1:11" x14ac:dyDescent="0.25">
      <c r="A18" s="18"/>
      <c r="K18" s="19"/>
    </row>
    <row r="19" spans="1:11" x14ac:dyDescent="0.25">
      <c r="A19" s="18"/>
      <c r="K19" s="19"/>
    </row>
    <row r="20" spans="1:11" x14ac:dyDescent="0.25">
      <c r="A20" s="18"/>
      <c r="K20" s="19"/>
    </row>
    <row r="21" spans="1:11" x14ac:dyDescent="0.25">
      <c r="A21" s="18"/>
      <c r="K21" s="19"/>
    </row>
    <row r="22" spans="1:11" x14ac:dyDescent="0.25">
      <c r="A22" s="18"/>
      <c r="K22" s="19"/>
    </row>
    <row r="23" spans="1:11" x14ac:dyDescent="0.25">
      <c r="A23" s="18"/>
      <c r="K23" s="19"/>
    </row>
    <row r="24" spans="1:11" x14ac:dyDescent="0.25">
      <c r="A24" s="18"/>
      <c r="K24" s="19"/>
    </row>
    <row r="25" spans="1:11" x14ac:dyDescent="0.25">
      <c r="A25" s="18"/>
      <c r="K25" s="19"/>
    </row>
    <row r="26" spans="1:11" x14ac:dyDescent="0.25">
      <c r="A26" s="18"/>
      <c r="K26" s="19"/>
    </row>
    <row r="27" spans="1:11" x14ac:dyDescent="0.25">
      <c r="A27" s="18"/>
      <c r="K27" s="19"/>
    </row>
    <row r="28" spans="1:11" x14ac:dyDescent="0.25">
      <c r="A28" s="18"/>
      <c r="K28" s="19"/>
    </row>
    <row r="29" spans="1:11" x14ac:dyDescent="0.25">
      <c r="A29" s="18"/>
      <c r="K29" s="19"/>
    </row>
    <row r="30" spans="1:11" x14ac:dyDescent="0.25">
      <c r="A30" s="18"/>
      <c r="K30" s="19"/>
    </row>
    <row r="31" spans="1:11" x14ac:dyDescent="0.25">
      <c r="A31" s="18"/>
      <c r="K31" s="19"/>
    </row>
    <row r="32" spans="1:11" x14ac:dyDescent="0.25">
      <c r="A32" s="18"/>
      <c r="K32" s="19"/>
    </row>
    <row r="33" spans="1:11" x14ac:dyDescent="0.25">
      <c r="A33" s="18"/>
      <c r="K33" s="19"/>
    </row>
    <row r="34" spans="1:11" x14ac:dyDescent="0.25">
      <c r="A34" s="18"/>
      <c r="K34" s="19"/>
    </row>
    <row r="35" spans="1:11" x14ac:dyDescent="0.25">
      <c r="A35" s="18"/>
      <c r="K35" s="19"/>
    </row>
    <row r="36" spans="1:11" x14ac:dyDescent="0.25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2"/>
    </row>
    <row r="38" spans="1:11" x14ac:dyDescent="0.25">
      <c r="A38" s="32" t="s">
        <v>23</v>
      </c>
      <c r="B38" s="32"/>
    </row>
    <row r="39" spans="1:11" x14ac:dyDescent="0.25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7"/>
    </row>
    <row r="40" spans="1:11" x14ac:dyDescent="0.25">
      <c r="A40" s="18"/>
      <c r="K40" s="19"/>
    </row>
    <row r="41" spans="1:11" x14ac:dyDescent="0.25">
      <c r="A41" s="18"/>
      <c r="K41" s="19"/>
    </row>
    <row r="42" spans="1:11" x14ac:dyDescent="0.25">
      <c r="A42" s="18"/>
      <c r="K42" s="19"/>
    </row>
    <row r="43" spans="1:11" x14ac:dyDescent="0.25">
      <c r="A43" s="18"/>
      <c r="K43" s="19"/>
    </row>
    <row r="44" spans="1:11" x14ac:dyDescent="0.25">
      <c r="A44" s="18"/>
      <c r="K44" s="19"/>
    </row>
    <row r="45" spans="1:11" x14ac:dyDescent="0.25">
      <c r="A45" s="18"/>
      <c r="K45" s="19"/>
    </row>
    <row r="46" spans="1:11" x14ac:dyDescent="0.25">
      <c r="A46" s="18"/>
      <c r="K46" s="19"/>
    </row>
    <row r="47" spans="1:11" x14ac:dyDescent="0.25">
      <c r="A47" s="18"/>
      <c r="K47" s="19"/>
    </row>
    <row r="48" spans="1:11" x14ac:dyDescent="0.25">
      <c r="A48" s="18"/>
      <c r="K48" s="19"/>
    </row>
    <row r="49" spans="1:11" x14ac:dyDescent="0.25">
      <c r="A49" s="18"/>
      <c r="K49" s="19"/>
    </row>
    <row r="50" spans="1:11" x14ac:dyDescent="0.25">
      <c r="A50" s="18"/>
      <c r="K50" s="19"/>
    </row>
    <row r="51" spans="1:11" x14ac:dyDescent="0.25">
      <c r="A51" s="18"/>
      <c r="K51" s="19"/>
    </row>
    <row r="52" spans="1:11" x14ac:dyDescent="0.25">
      <c r="A52" s="18"/>
      <c r="K52" s="19"/>
    </row>
    <row r="53" spans="1:11" x14ac:dyDescent="0.25">
      <c r="A53" s="18"/>
      <c r="K53" s="19"/>
    </row>
    <row r="54" spans="1:11" x14ac:dyDescent="0.25">
      <c r="A54" s="18"/>
      <c r="K54" s="19"/>
    </row>
    <row r="55" spans="1:11" x14ac:dyDescent="0.25">
      <c r="A55" s="18"/>
      <c r="K55" s="19"/>
    </row>
    <row r="56" spans="1:11" x14ac:dyDescent="0.25">
      <c r="A56" s="18"/>
      <c r="K56" s="19"/>
    </row>
    <row r="57" spans="1:11" x14ac:dyDescent="0.25">
      <c r="A57" s="18"/>
      <c r="K57" s="19"/>
    </row>
    <row r="58" spans="1:11" x14ac:dyDescent="0.25">
      <c r="A58" s="18"/>
      <c r="K58" s="19"/>
    </row>
    <row r="59" spans="1:11" x14ac:dyDescent="0.25">
      <c r="A59" s="18"/>
      <c r="K59" s="19"/>
    </row>
    <row r="60" spans="1:11" x14ac:dyDescent="0.25">
      <c r="A60" s="18"/>
      <c r="K60" s="19"/>
    </row>
    <row r="61" spans="1:11" x14ac:dyDescent="0.25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2"/>
    </row>
    <row r="63" spans="1:11" x14ac:dyDescent="0.25">
      <c r="A63" s="32" t="s">
        <v>24</v>
      </c>
      <c r="B63" s="32"/>
    </row>
    <row r="64" spans="1:11" x14ac:dyDescent="0.25">
      <c r="A64" s="15"/>
      <c r="B64" s="16"/>
      <c r="C64" s="16"/>
      <c r="D64" s="16"/>
      <c r="E64" s="16"/>
      <c r="F64" s="16"/>
      <c r="G64" s="16"/>
      <c r="H64" s="16"/>
      <c r="I64" s="16"/>
      <c r="J64" s="16"/>
      <c r="K64" s="17"/>
    </row>
    <row r="65" spans="1:11" x14ac:dyDescent="0.25">
      <c r="A65" s="18"/>
      <c r="K65" s="19"/>
    </row>
    <row r="66" spans="1:11" x14ac:dyDescent="0.25">
      <c r="A66" s="18"/>
      <c r="K66" s="19"/>
    </row>
    <row r="67" spans="1:11" x14ac:dyDescent="0.25">
      <c r="A67" s="18"/>
      <c r="K67" s="19"/>
    </row>
    <row r="68" spans="1:11" x14ac:dyDescent="0.25">
      <c r="A68" s="18"/>
      <c r="K68" s="19"/>
    </row>
    <row r="69" spans="1:11" x14ac:dyDescent="0.25">
      <c r="A69" s="18"/>
      <c r="K69" s="19"/>
    </row>
    <row r="70" spans="1:11" x14ac:dyDescent="0.25">
      <c r="A70" s="18"/>
      <c r="K70" s="19"/>
    </row>
    <row r="71" spans="1:11" x14ac:dyDescent="0.25">
      <c r="A71" s="18"/>
      <c r="K71" s="19"/>
    </row>
    <row r="72" spans="1:11" x14ac:dyDescent="0.25">
      <c r="A72" s="18"/>
      <c r="K72" s="19"/>
    </row>
    <row r="73" spans="1:11" x14ac:dyDescent="0.25">
      <c r="A73" s="18"/>
      <c r="K73" s="19"/>
    </row>
    <row r="74" spans="1:11" x14ac:dyDescent="0.25">
      <c r="A74" s="18"/>
      <c r="K74" s="19"/>
    </row>
    <row r="75" spans="1:11" x14ac:dyDescent="0.25">
      <c r="A75" s="18"/>
      <c r="K75" s="19"/>
    </row>
    <row r="76" spans="1:11" x14ac:dyDescent="0.25">
      <c r="A76" s="18"/>
      <c r="K76" s="19"/>
    </row>
    <row r="77" spans="1:11" x14ac:dyDescent="0.25">
      <c r="A77" s="18"/>
      <c r="K77" s="19"/>
    </row>
    <row r="78" spans="1:11" x14ac:dyDescent="0.25">
      <c r="A78" s="18"/>
      <c r="K78" s="19"/>
    </row>
    <row r="79" spans="1:11" x14ac:dyDescent="0.25">
      <c r="A79" s="18"/>
      <c r="K79" s="19"/>
    </row>
    <row r="80" spans="1:11" x14ac:dyDescent="0.25">
      <c r="A80" s="18"/>
      <c r="K80" s="19"/>
    </row>
    <row r="81" spans="1:11" x14ac:dyDescent="0.25">
      <c r="A81" s="18"/>
      <c r="K81" s="19"/>
    </row>
    <row r="82" spans="1:11" x14ac:dyDescent="0.25">
      <c r="A82" s="18"/>
      <c r="K82" s="19"/>
    </row>
    <row r="83" spans="1:11" x14ac:dyDescent="0.25">
      <c r="A83" s="18"/>
      <c r="K83" s="19"/>
    </row>
    <row r="84" spans="1:11" x14ac:dyDescent="0.25">
      <c r="A84" s="18"/>
      <c r="K84" s="19"/>
    </row>
    <row r="85" spans="1:11" x14ac:dyDescent="0.25">
      <c r="A85" s="18"/>
      <c r="K85" s="19"/>
    </row>
    <row r="86" spans="1:11" x14ac:dyDescent="0.25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2"/>
    </row>
  </sheetData>
  <mergeCells count="21">
    <mergeCell ref="G7:H7"/>
    <mergeCell ref="G8:H8"/>
    <mergeCell ref="D6:D9"/>
    <mergeCell ref="E6:E9"/>
    <mergeCell ref="F6:F9"/>
    <mergeCell ref="A13:B13"/>
    <mergeCell ref="A38:B38"/>
    <mergeCell ref="A63:B63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</mergeCells>
  <hyperlinks>
    <hyperlink ref="J7" r:id="rId1" xr:uid="{DE49725B-7E39-4576-A0DF-22339B4380D5}"/>
    <hyperlink ref="K7" r:id="rId2" xr:uid="{616DE5E8-53A3-43AD-94CC-F424595F9ABC}"/>
  </hyperlinks>
  <pageMargins left="0.511811024" right="0.511811024" top="0.78740157499999996" bottom="0.78740157499999996" header="0.31496062000000002" footer="0.31496062000000002"/>
  <pageSetup paperSize="9" scale="43" orientation="portrait" r:id="rId3"/>
  <ignoredErrors>
    <ignoredError sqref="H10" evalError="1"/>
  </ignoredError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2022-01-24T19:16:43Z</dcterms:modified>
  <cp:category/>
  <cp:contentStatus/>
</cp:coreProperties>
</file>